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6" i="1" l="1"/>
  <c r="J84" i="1"/>
  <c r="I83" i="1"/>
  <c r="F82" i="1"/>
  <c r="G82" i="1" s="1"/>
  <c r="I82" i="1" s="1"/>
  <c r="J82" i="1" s="1"/>
  <c r="F81" i="1"/>
  <c r="G81" i="1" s="1"/>
  <c r="I81" i="1" s="1"/>
  <c r="J81" i="1" s="1"/>
  <c r="F80" i="1"/>
  <c r="G80" i="1" s="1"/>
  <c r="I80" i="1" s="1"/>
  <c r="J80" i="1" s="1"/>
  <c r="I79" i="1"/>
  <c r="J79" i="1" s="1"/>
  <c r="I78" i="1"/>
  <c r="J78" i="1" s="1"/>
  <c r="H77" i="1"/>
  <c r="G77" i="1"/>
  <c r="I77" i="1" s="1"/>
  <c r="J77" i="1" s="1"/>
  <c r="F77" i="1"/>
  <c r="G76" i="1"/>
  <c r="I76" i="1" s="1"/>
  <c r="J76" i="1" s="1"/>
  <c r="G75" i="1"/>
  <c r="I75" i="1" s="1"/>
  <c r="J75" i="1" s="1"/>
  <c r="G74" i="1"/>
  <c r="I74" i="1" s="1"/>
  <c r="J74" i="1" s="1"/>
  <c r="I73" i="1"/>
  <c r="J73" i="1" s="1"/>
  <c r="G73" i="1"/>
  <c r="G72" i="1"/>
  <c r="I72" i="1" s="1"/>
  <c r="J72" i="1" s="1"/>
  <c r="F72" i="1"/>
  <c r="I71" i="1"/>
  <c r="J71" i="1" s="1"/>
  <c r="J70" i="1"/>
  <c r="I70" i="1"/>
  <c r="I69" i="1"/>
  <c r="J69" i="1" s="1"/>
  <c r="F69" i="1"/>
  <c r="F68" i="1"/>
  <c r="G68" i="1" s="1"/>
  <c r="I68" i="1" s="1"/>
  <c r="J68" i="1" s="1"/>
  <c r="I67" i="1"/>
  <c r="J67" i="1" s="1"/>
  <c r="I66" i="1"/>
  <c r="J66" i="1" s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G61" i="1"/>
  <c r="I61" i="1" s="1"/>
  <c r="J61" i="1" s="1"/>
  <c r="I60" i="1"/>
  <c r="J60" i="1" s="1"/>
  <c r="G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E44" i="1"/>
  <c r="I43" i="1"/>
  <c r="J43" i="1" s="1"/>
  <c r="G43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J33" i="1"/>
  <c r="I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G27" i="1"/>
  <c r="I27" i="1" s="1"/>
  <c r="J27" i="1" s="1"/>
  <c r="F27" i="1"/>
  <c r="F28" i="1" s="1"/>
  <c r="G28" i="1" s="1"/>
  <c r="I28" i="1" s="1"/>
  <c r="J28" i="1" s="1"/>
  <c r="J83" i="1" l="1"/>
  <c r="J86" i="1"/>
  <c r="F44" i="1"/>
  <c r="F46" i="1"/>
  <c r="G46" i="1" s="1"/>
  <c r="I46" i="1" s="1"/>
  <c r="J46" i="1" s="1"/>
  <c r="F45" i="1" l="1"/>
  <c r="G45" i="1" s="1"/>
  <c r="I45" i="1" s="1"/>
  <c r="J45" i="1" s="1"/>
  <c r="G44" i="1"/>
  <c r="I44" i="1" s="1"/>
  <c r="J44" i="1" s="1"/>
  <c r="I85" i="1"/>
  <c r="J85" i="1" l="1"/>
  <c r="I87" i="1"/>
  <c r="I88" i="1" l="1"/>
  <c r="J87" i="1"/>
  <c r="I89" i="1" l="1"/>
  <c r="J88" i="1"/>
</calcChain>
</file>

<file path=xl/sharedStrings.xml><?xml version="1.0" encoding="utf-8"?>
<sst xmlns="http://schemas.openxmlformats.org/spreadsheetml/2006/main" count="240" uniqueCount="169">
  <si>
    <t>Приложение № 2</t>
  </si>
  <si>
    <t>к постановлению</t>
  </si>
  <si>
    <t>администрации МОГО "Ухта"</t>
  </si>
  <si>
    <t>Наименование улицы</t>
  </si>
  <si>
    <t>пст. Седъю, ул. Целинная</t>
  </si>
  <si>
    <t>№ дома</t>
  </si>
  <si>
    <t>2</t>
  </si>
  <si>
    <t>Год постройки</t>
  </si>
  <si>
    <t>1977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</si>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</sst>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7"/>
      <name val="Arial Cyr"/>
      <family val="2"/>
      <charset val="204"/>
    </font>
    <font>
      <b/>
      <sz val="13"/>
      <name val="Times New Roman"/>
      <family val="1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Border="1"/>
    <xf numFmtId="0" fontId="4" fillId="2" borderId="0" xfId="0" applyFont="1" applyFill="1" applyBorder="1" applyAlignment="1">
      <alignment horizontal="right" vertical="center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2" borderId="0" xfId="0" applyFont="1" applyFill="1"/>
    <xf numFmtId="0" fontId="19" fillId="2" borderId="0" xfId="0" applyFont="1" applyFill="1" applyAlignment="1">
      <alignment horizontal="left" vertical="center"/>
    </xf>
    <xf numFmtId="166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7" fontId="20" fillId="2" borderId="1" xfId="2" applyNumberFormat="1" applyFont="1" applyFill="1" applyBorder="1" applyAlignment="1">
      <alignment horizontal="left" vertical="center"/>
    </xf>
    <xf numFmtId="0" fontId="22" fillId="0" borderId="0" xfId="0" applyFont="1"/>
    <xf numFmtId="0" fontId="6" fillId="2" borderId="1" xfId="2" applyFont="1" applyFill="1" applyBorder="1" applyAlignment="1" applyProtection="1">
      <alignment horizontal="center" vertical="top" wrapText="1"/>
      <protection hidden="1"/>
    </xf>
    <xf numFmtId="49" fontId="6" fillId="2" borderId="1" xfId="2" applyNumberFormat="1" applyFont="1" applyFill="1" applyBorder="1" applyAlignment="1" applyProtection="1">
      <alignment horizontal="left" vertical="top" wrapText="1"/>
      <protection hidden="1"/>
    </xf>
    <xf numFmtId="2" fontId="6" fillId="2" borderId="1" xfId="2" applyNumberFormat="1" applyFont="1" applyFill="1" applyBorder="1" applyAlignment="1" applyProtection="1">
      <alignment horizontal="center" vertical="top" wrapText="1"/>
      <protection hidden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8" fontId="6" fillId="2" borderId="1" xfId="0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3" applyFont="1" applyFill="1" applyBorder="1" applyAlignment="1" applyProtection="1">
      <alignment horizontal="center" vertical="center" wrapText="1"/>
      <protection hidden="1"/>
    </xf>
    <xf numFmtId="0" fontId="6" fillId="2" borderId="1" xfId="3" applyFont="1" applyFill="1" applyBorder="1" applyAlignment="1" applyProtection="1">
      <alignment horizontal="left" vertical="center" wrapText="1"/>
      <protection hidden="1"/>
    </xf>
    <xf numFmtId="2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0" fontId="18" fillId="0" borderId="0" xfId="0" applyFont="1" applyBorder="1"/>
    <xf numFmtId="0" fontId="17" fillId="2" borderId="1" xfId="0" applyFont="1" applyFill="1" applyBorder="1" applyAlignment="1">
      <alignment horizontal="left" vertical="center" wrapText="1"/>
    </xf>
    <xf numFmtId="0" fontId="18" fillId="0" borderId="0" xfId="0" applyFont="1" applyAlignment="1"/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1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2" ht="15.75" hidden="1" customHeight="1" x14ac:dyDescent="0.25">
      <c r="A1" s="8"/>
      <c r="B1" s="9"/>
      <c r="C1" s="10"/>
      <c r="D1" s="93"/>
      <c r="E1" s="93"/>
      <c r="F1" s="93"/>
      <c r="G1" s="93"/>
      <c r="H1" s="93"/>
      <c r="I1" s="93"/>
      <c r="J1" s="93"/>
      <c r="K1" s="93"/>
      <c r="L1" s="12"/>
    </row>
    <row r="2" spans="1:12" ht="15.75" hidden="1" customHeight="1" x14ac:dyDescent="0.25">
      <c r="A2" s="8"/>
      <c r="B2" s="9"/>
      <c r="C2" s="10"/>
      <c r="D2" s="11"/>
      <c r="E2" s="94"/>
      <c r="F2" s="94"/>
      <c r="G2" s="94"/>
      <c r="H2" s="94"/>
      <c r="I2" s="94"/>
      <c r="J2" s="94"/>
      <c r="K2" s="94"/>
      <c r="L2" s="12"/>
    </row>
    <row r="3" spans="1:12" ht="15.75" hidden="1" x14ac:dyDescent="0.25">
      <c r="A3" s="8"/>
      <c r="B3" s="9"/>
      <c r="C3" s="10"/>
      <c r="D3" s="11"/>
      <c r="E3" s="11"/>
      <c r="F3" s="11"/>
      <c r="G3" s="95"/>
      <c r="H3" s="95"/>
      <c r="I3" s="95"/>
      <c r="J3" s="95"/>
      <c r="K3" s="95"/>
      <c r="L3" s="12"/>
    </row>
    <row r="4" spans="1:12" ht="15.75" hidden="1" customHeight="1" x14ac:dyDescent="0.25">
      <c r="A4" s="8"/>
      <c r="B4" s="9"/>
      <c r="C4" s="10"/>
      <c r="D4" s="93"/>
      <c r="E4" s="93"/>
      <c r="F4" s="93"/>
      <c r="G4" s="93"/>
      <c r="H4" s="93"/>
      <c r="I4" s="93"/>
      <c r="J4" s="93"/>
      <c r="K4" s="93"/>
      <c r="L4" s="12"/>
    </row>
    <row r="5" spans="1:12" s="7" customFormat="1" ht="15.75" customHeight="1" x14ac:dyDescent="0.3">
      <c r="A5" s="8"/>
      <c r="B5" s="9"/>
      <c r="C5" s="10"/>
      <c r="D5" s="11"/>
      <c r="E5" s="11"/>
      <c r="F5" s="11"/>
      <c r="G5" s="11"/>
      <c r="H5" s="84" t="s">
        <v>0</v>
      </c>
      <c r="I5" s="84"/>
      <c r="J5" s="84"/>
      <c r="K5" s="84"/>
      <c r="L5" s="12"/>
    </row>
    <row r="6" spans="1:12" s="7" customFormat="1" ht="15.75" customHeight="1" x14ac:dyDescent="0.3">
      <c r="A6" s="8"/>
      <c r="B6" s="9"/>
      <c r="C6" s="10"/>
      <c r="D6" s="11"/>
      <c r="E6" s="11"/>
      <c r="F6" s="11"/>
      <c r="G6" s="11"/>
      <c r="H6" s="84" t="s">
        <v>1</v>
      </c>
      <c r="I6" s="84"/>
      <c r="J6" s="84"/>
      <c r="K6" s="84"/>
      <c r="L6" s="12"/>
    </row>
    <row r="7" spans="1:12" s="7" customFormat="1" ht="15.75" customHeight="1" x14ac:dyDescent="0.3">
      <c r="A7" s="8"/>
      <c r="B7" s="9"/>
      <c r="C7" s="10"/>
      <c r="D7" s="11"/>
      <c r="E7" s="11"/>
      <c r="F7" s="11"/>
      <c r="G7" s="11"/>
      <c r="H7" s="84" t="s">
        <v>2</v>
      </c>
      <c r="I7" s="84"/>
      <c r="J7" s="84"/>
      <c r="K7" s="84"/>
      <c r="L7" s="12"/>
    </row>
    <row r="8" spans="1:12" s="7" customFormat="1" ht="15.75" customHeight="1" x14ac:dyDescent="0.3">
      <c r="A8" s="8"/>
      <c r="B8" s="9"/>
      <c r="C8" s="10"/>
      <c r="D8" s="11"/>
      <c r="E8" s="11"/>
      <c r="F8" s="11"/>
      <c r="G8" s="11"/>
      <c r="H8" s="84" t="s">
        <v>168</v>
      </c>
      <c r="I8" s="84"/>
      <c r="J8" s="84"/>
      <c r="K8" s="84"/>
      <c r="L8" s="12"/>
    </row>
    <row r="9" spans="1:12" ht="41.25" customHeight="1" x14ac:dyDescent="0.25">
      <c r="A9" s="8"/>
      <c r="B9" s="9"/>
      <c r="C9" s="10"/>
      <c r="D9" s="10"/>
      <c r="E9" s="10"/>
      <c r="F9" s="13"/>
      <c r="G9" s="13"/>
      <c r="H9" s="13"/>
      <c r="I9" s="13"/>
      <c r="J9" s="13"/>
      <c r="K9" s="13"/>
      <c r="L9" s="12"/>
    </row>
    <row r="10" spans="1:12" ht="18.75" customHeight="1" x14ac:dyDescent="0.3">
      <c r="A10" s="14"/>
      <c r="B10" s="15" t="s">
        <v>3</v>
      </c>
      <c r="C10" s="89" t="s">
        <v>4</v>
      </c>
      <c r="D10" s="89"/>
      <c r="E10" s="89"/>
      <c r="F10" s="17"/>
      <c r="G10" s="17"/>
      <c r="H10" s="18"/>
      <c r="I10" s="19"/>
      <c r="J10" s="19"/>
      <c r="K10" s="20"/>
    </row>
    <row r="11" spans="1:12" ht="18.75" customHeight="1" x14ac:dyDescent="0.3">
      <c r="A11" s="14"/>
      <c r="B11" s="15" t="s">
        <v>5</v>
      </c>
      <c r="C11" s="92" t="s">
        <v>6</v>
      </c>
      <c r="D11" s="92"/>
      <c r="E11" s="92"/>
      <c r="F11" s="17"/>
      <c r="G11" s="17"/>
      <c r="H11" s="18"/>
      <c r="I11" s="19"/>
      <c r="J11" s="19"/>
      <c r="K11" s="20"/>
    </row>
    <row r="12" spans="1:12" ht="18.75" customHeight="1" x14ac:dyDescent="0.3">
      <c r="A12" s="14"/>
      <c r="B12" s="15" t="s">
        <v>7</v>
      </c>
      <c r="C12" s="92" t="s">
        <v>8</v>
      </c>
      <c r="D12" s="92"/>
      <c r="E12" s="92"/>
      <c r="F12" s="17"/>
      <c r="G12" s="17"/>
      <c r="H12" s="18"/>
      <c r="I12" s="19"/>
      <c r="J12" s="19"/>
      <c r="K12" s="20"/>
    </row>
    <row r="13" spans="1:12" ht="18.75" customHeight="1" x14ac:dyDescent="0.3">
      <c r="A13" s="14"/>
      <c r="B13" s="15" t="s">
        <v>9</v>
      </c>
      <c r="C13" s="89" t="s">
        <v>10</v>
      </c>
      <c r="D13" s="89"/>
      <c r="E13" s="89"/>
      <c r="F13" s="17"/>
      <c r="G13" s="17"/>
      <c r="H13" s="18"/>
      <c r="I13" s="19"/>
      <c r="J13" s="19"/>
      <c r="K13" s="20"/>
    </row>
    <row r="14" spans="1:12" ht="18.75" customHeight="1" x14ac:dyDescent="0.3">
      <c r="A14" s="14"/>
      <c r="B14" s="15" t="s">
        <v>11</v>
      </c>
      <c r="C14" s="89">
        <v>2</v>
      </c>
      <c r="D14" s="89"/>
      <c r="E14" s="89"/>
      <c r="F14" s="17"/>
      <c r="G14" s="17"/>
      <c r="H14" s="18"/>
      <c r="I14" s="19"/>
      <c r="J14" s="19"/>
      <c r="K14" s="20"/>
    </row>
    <row r="15" spans="1:12" ht="18.75" customHeight="1" x14ac:dyDescent="0.3">
      <c r="A15" s="14"/>
      <c r="B15" s="15" t="s">
        <v>12</v>
      </c>
      <c r="C15" s="89">
        <v>2</v>
      </c>
      <c r="D15" s="89"/>
      <c r="E15" s="89"/>
      <c r="F15" s="17"/>
      <c r="G15" s="17"/>
      <c r="H15" s="18"/>
      <c r="I15" s="19"/>
      <c r="J15" s="19"/>
      <c r="K15" s="20"/>
    </row>
    <row r="16" spans="1:12" ht="18.75" customHeight="1" x14ac:dyDescent="0.3">
      <c r="A16" s="14"/>
      <c r="B16" s="15" t="s">
        <v>13</v>
      </c>
      <c r="C16" s="89">
        <v>16</v>
      </c>
      <c r="D16" s="89"/>
      <c r="E16" s="89"/>
      <c r="F16" s="17"/>
      <c r="G16" s="17"/>
      <c r="H16" s="18"/>
      <c r="I16" s="19"/>
      <c r="J16" s="19"/>
      <c r="K16" s="20"/>
    </row>
    <row r="17" spans="1:11" ht="18.75" customHeight="1" x14ac:dyDescent="0.3">
      <c r="A17" s="14"/>
      <c r="B17" s="15" t="s">
        <v>14</v>
      </c>
      <c r="C17" s="90">
        <v>763.7</v>
      </c>
      <c r="D17" s="90"/>
      <c r="E17" s="90"/>
      <c r="F17" s="17"/>
      <c r="G17" s="17"/>
      <c r="H17" s="18"/>
      <c r="I17" s="19"/>
      <c r="J17" s="19"/>
      <c r="K17" s="20"/>
    </row>
    <row r="18" spans="1:11" ht="18.75" customHeight="1" x14ac:dyDescent="0.3">
      <c r="A18" s="14"/>
      <c r="B18" s="15" t="s">
        <v>15</v>
      </c>
      <c r="C18" s="90">
        <v>763.7</v>
      </c>
      <c r="D18" s="90"/>
      <c r="E18" s="90"/>
      <c r="F18" s="17"/>
      <c r="G18" s="17"/>
      <c r="H18" s="18"/>
      <c r="I18" s="19"/>
      <c r="J18" s="19"/>
      <c r="K18" s="20"/>
    </row>
    <row r="19" spans="1:11" ht="18.75" customHeight="1" x14ac:dyDescent="0.3">
      <c r="A19" s="14"/>
      <c r="B19" s="21"/>
      <c r="C19" s="17"/>
      <c r="D19" s="17"/>
      <c r="E19" s="17"/>
      <c r="F19" s="17"/>
      <c r="G19" s="17"/>
      <c r="H19" s="18"/>
      <c r="I19" s="19"/>
      <c r="J19" s="19"/>
      <c r="K19" s="20"/>
    </row>
    <row r="20" spans="1:11" ht="16.5" customHeight="1" x14ac:dyDescent="0.25">
      <c r="A20" s="91" t="s">
        <v>16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</row>
    <row r="21" spans="1:11" ht="15" customHeight="1" x14ac:dyDescent="0.25">
      <c r="A21" s="91" t="s">
        <v>17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</row>
    <row r="22" spans="1:11" x14ac:dyDescent="0.25">
      <c r="A22" s="20"/>
      <c r="B22" s="22"/>
      <c r="C22" s="23"/>
      <c r="D22" s="24"/>
      <c r="E22" s="24"/>
      <c r="F22" s="25"/>
      <c r="G22" s="25"/>
      <c r="H22" s="20"/>
      <c r="I22" s="20"/>
      <c r="J22" s="20"/>
      <c r="K22" s="20"/>
    </row>
    <row r="23" spans="1:11" ht="82.5" customHeight="1" x14ac:dyDescent="0.25">
      <c r="A23" s="26" t="s">
        <v>18</v>
      </c>
      <c r="B23" s="26" t="s">
        <v>19</v>
      </c>
      <c r="C23" s="26" t="s">
        <v>20</v>
      </c>
      <c r="D23" s="26" t="s">
        <v>21</v>
      </c>
      <c r="E23" s="26" t="s">
        <v>21</v>
      </c>
      <c r="F23" s="26" t="s">
        <v>22</v>
      </c>
      <c r="G23" s="26" t="s">
        <v>23</v>
      </c>
      <c r="H23" s="27" t="s">
        <v>24</v>
      </c>
      <c r="I23" s="28" t="s">
        <v>25</v>
      </c>
      <c r="J23" s="29" t="s">
        <v>26</v>
      </c>
      <c r="K23" s="26" t="s">
        <v>27</v>
      </c>
    </row>
    <row r="24" spans="1:11" x14ac:dyDescent="0.25">
      <c r="A24" s="30">
        <v>1</v>
      </c>
      <c r="B24" s="31">
        <v>2</v>
      </c>
      <c r="C24" s="31">
        <v>3</v>
      </c>
      <c r="D24" s="31">
        <v>4</v>
      </c>
      <c r="E24" s="31"/>
      <c r="F24" s="31">
        <v>6</v>
      </c>
      <c r="G24" s="31">
        <v>7</v>
      </c>
      <c r="H24" s="27">
        <v>8</v>
      </c>
      <c r="I24" s="32">
        <v>9</v>
      </c>
      <c r="J24" s="33">
        <v>10</v>
      </c>
      <c r="K24" s="31">
        <v>11</v>
      </c>
    </row>
    <row r="25" spans="1:11" s="36" customFormat="1" ht="15" customHeight="1" x14ac:dyDescent="0.25">
      <c r="A25" s="85" t="s">
        <v>28</v>
      </c>
      <c r="B25" s="85"/>
      <c r="C25" s="85"/>
      <c r="D25" s="85"/>
      <c r="E25" s="85"/>
      <c r="F25" s="85"/>
      <c r="G25" s="85"/>
      <c r="H25" s="34"/>
      <c r="I25" s="35"/>
      <c r="J25" s="35"/>
      <c r="K25" s="86"/>
    </row>
    <row r="26" spans="1:11" s="36" customFormat="1" ht="15" customHeight="1" x14ac:dyDescent="0.25">
      <c r="A26" s="16"/>
      <c r="B26" s="37"/>
      <c r="C26" s="37"/>
      <c r="D26" s="37"/>
      <c r="E26" s="37"/>
      <c r="F26" s="37"/>
      <c r="G26" s="37"/>
      <c r="H26" s="38"/>
      <c r="I26" s="37"/>
      <c r="J26" s="37"/>
      <c r="K26" s="86"/>
    </row>
    <row r="27" spans="1:11" s="36" customFormat="1" ht="25.5" customHeight="1" x14ac:dyDescent="0.25">
      <c r="A27" s="16" t="s">
        <v>29</v>
      </c>
      <c r="B27" s="15" t="s">
        <v>30</v>
      </c>
      <c r="C27" s="16" t="s">
        <v>31</v>
      </c>
      <c r="D27" s="16" t="s">
        <v>32</v>
      </c>
      <c r="E27" s="16">
        <v>52</v>
      </c>
      <c r="F27" s="39">
        <f>71.3/100</f>
        <v>0.71299999999999997</v>
      </c>
      <c r="G27" s="39">
        <f>E27*F27</f>
        <v>37.076000000000001</v>
      </c>
      <c r="H27" s="34">
        <v>247.67</v>
      </c>
      <c r="I27" s="35">
        <f t="shared" ref="I27:I58" si="0">H27*G27</f>
        <v>9182.6129199999996</v>
      </c>
      <c r="J27" s="35">
        <f t="shared" ref="J27:J58" si="1">I27/12/763.7</f>
        <v>1.0019873554187944</v>
      </c>
      <c r="K27" s="86"/>
    </row>
    <row r="28" spans="1:11" s="36" customFormat="1" ht="27" customHeight="1" x14ac:dyDescent="0.25">
      <c r="A28" s="16" t="s">
        <v>33</v>
      </c>
      <c r="B28" s="15" t="s">
        <v>34</v>
      </c>
      <c r="C28" s="16" t="s">
        <v>31</v>
      </c>
      <c r="D28" s="16" t="s">
        <v>35</v>
      </c>
      <c r="E28" s="16">
        <v>12</v>
      </c>
      <c r="F28" s="39">
        <f>F27</f>
        <v>0.71299999999999997</v>
      </c>
      <c r="G28" s="39">
        <f>E28*F28</f>
        <v>8.5559999999999992</v>
      </c>
      <c r="H28" s="34">
        <v>643.5</v>
      </c>
      <c r="I28" s="35">
        <f t="shared" si="0"/>
        <v>5505.7859999999991</v>
      </c>
      <c r="J28" s="35">
        <f t="shared" si="1"/>
        <v>0.60077975644886727</v>
      </c>
      <c r="K28" s="86"/>
    </row>
    <row r="29" spans="1:11" s="36" customFormat="1" ht="27" customHeight="1" x14ac:dyDescent="0.25">
      <c r="A29" s="16" t="s">
        <v>36</v>
      </c>
      <c r="B29" s="15" t="s">
        <v>37</v>
      </c>
      <c r="C29" s="16" t="s">
        <v>38</v>
      </c>
      <c r="D29" s="40" t="s">
        <v>39</v>
      </c>
      <c r="E29" s="16">
        <v>1</v>
      </c>
      <c r="F29" s="39">
        <f>4/10</f>
        <v>0.4</v>
      </c>
      <c r="G29" s="39">
        <f>4/10</f>
        <v>0.4</v>
      </c>
      <c r="H29" s="41">
        <v>735.52</v>
      </c>
      <c r="I29" s="35">
        <f t="shared" si="0"/>
        <v>294.20800000000003</v>
      </c>
      <c r="J29" s="35">
        <f t="shared" si="1"/>
        <v>3.210335646632622E-2</v>
      </c>
      <c r="K29" s="86"/>
    </row>
    <row r="30" spans="1:11" s="36" customFormat="1" ht="27" customHeight="1" x14ac:dyDescent="0.25">
      <c r="A30" s="16" t="s">
        <v>40</v>
      </c>
      <c r="B30" s="15" t="s">
        <v>41</v>
      </c>
      <c r="C30" s="16" t="s">
        <v>31</v>
      </c>
      <c r="D30" s="40" t="s">
        <v>39</v>
      </c>
      <c r="E30" s="16">
        <v>1</v>
      </c>
      <c r="F30" s="39">
        <f>4/100</f>
        <v>0.04</v>
      </c>
      <c r="G30" s="39">
        <f>4/100</f>
        <v>0.04</v>
      </c>
      <c r="H30" s="41">
        <v>62.54</v>
      </c>
      <c r="I30" s="35">
        <f t="shared" si="0"/>
        <v>2.5015999999999998</v>
      </c>
      <c r="J30" s="35">
        <f t="shared" si="1"/>
        <v>2.729693160490594E-4</v>
      </c>
      <c r="K30" s="86"/>
    </row>
    <row r="31" spans="1:11" s="36" customFormat="1" ht="27" customHeight="1" x14ac:dyDescent="0.25">
      <c r="A31" s="16" t="s">
        <v>42</v>
      </c>
      <c r="B31" s="15" t="s">
        <v>43</v>
      </c>
      <c r="C31" s="16" t="s">
        <v>31</v>
      </c>
      <c r="D31" s="40" t="s">
        <v>39</v>
      </c>
      <c r="E31" s="16">
        <v>1</v>
      </c>
      <c r="F31" s="39">
        <f>12/100</f>
        <v>0.12</v>
      </c>
      <c r="G31" s="39">
        <f>12/100</f>
        <v>0.12</v>
      </c>
      <c r="H31" s="41">
        <v>305.22000000000003</v>
      </c>
      <c r="I31" s="35">
        <f t="shared" si="0"/>
        <v>36.626400000000004</v>
      </c>
      <c r="J31" s="35">
        <f t="shared" si="1"/>
        <v>3.9965955218017549E-3</v>
      </c>
      <c r="K31" s="86"/>
    </row>
    <row r="32" spans="1:11" s="36" customFormat="1" ht="27" customHeight="1" x14ac:dyDescent="0.25">
      <c r="A32" s="16" t="s">
        <v>44</v>
      </c>
      <c r="B32" s="15" t="s">
        <v>45</v>
      </c>
      <c r="C32" s="16" t="s">
        <v>31</v>
      </c>
      <c r="D32" s="40" t="s">
        <v>39</v>
      </c>
      <c r="E32" s="16">
        <v>12</v>
      </c>
      <c r="F32" s="39">
        <f>4/100</f>
        <v>0.04</v>
      </c>
      <c r="G32" s="39">
        <f>F32*E32</f>
        <v>0.48</v>
      </c>
      <c r="H32" s="41">
        <v>307.72000000000003</v>
      </c>
      <c r="I32" s="35">
        <f t="shared" si="0"/>
        <v>147.7056</v>
      </c>
      <c r="J32" s="35">
        <f t="shared" si="1"/>
        <v>1.61173235563703E-2</v>
      </c>
      <c r="K32" s="86"/>
    </row>
    <row r="33" spans="1:11" s="36" customFormat="1" ht="27" customHeight="1" x14ac:dyDescent="0.25">
      <c r="A33" s="16" t="s">
        <v>46</v>
      </c>
      <c r="B33" s="15" t="s">
        <v>47</v>
      </c>
      <c r="C33" s="16" t="s">
        <v>38</v>
      </c>
      <c r="D33" s="40" t="s">
        <v>39</v>
      </c>
      <c r="E33" s="16">
        <v>1</v>
      </c>
      <c r="F33" s="39">
        <v>0.6</v>
      </c>
      <c r="G33" s="39">
        <v>0.6</v>
      </c>
      <c r="H33" s="41">
        <v>208.43</v>
      </c>
      <c r="I33" s="35">
        <f t="shared" si="0"/>
        <v>125.05799999999999</v>
      </c>
      <c r="J33" s="35">
        <f t="shared" si="1"/>
        <v>1.3646065208851643E-2</v>
      </c>
      <c r="K33" s="86"/>
    </row>
    <row r="34" spans="1:11" s="36" customFormat="1" ht="27" customHeight="1" x14ac:dyDescent="0.25">
      <c r="A34" s="16"/>
      <c r="B34" s="15" t="s">
        <v>48</v>
      </c>
      <c r="C34" s="16" t="s">
        <v>49</v>
      </c>
      <c r="D34" s="16" t="s">
        <v>50</v>
      </c>
      <c r="E34" s="16">
        <v>12</v>
      </c>
      <c r="F34" s="39">
        <v>50</v>
      </c>
      <c r="G34" s="39">
        <f>E34*F34</f>
        <v>600</v>
      </c>
      <c r="H34" s="34">
        <v>2.4500000000000002</v>
      </c>
      <c r="I34" s="35">
        <f t="shared" si="0"/>
        <v>1470</v>
      </c>
      <c r="J34" s="35">
        <f t="shared" si="1"/>
        <v>0.1604032997250229</v>
      </c>
      <c r="K34" s="86"/>
    </row>
    <row r="35" spans="1:11" ht="15" customHeight="1" x14ac:dyDescent="0.25">
      <c r="A35" s="87" t="s">
        <v>51</v>
      </c>
      <c r="B35" s="87"/>
      <c r="C35" s="87"/>
      <c r="D35" s="87"/>
      <c r="E35" s="87"/>
      <c r="F35" s="87"/>
      <c r="G35" s="87"/>
      <c r="H35" s="34"/>
      <c r="I35" s="35">
        <f t="shared" si="0"/>
        <v>0</v>
      </c>
      <c r="J35" s="35">
        <f t="shared" si="1"/>
        <v>0</v>
      </c>
      <c r="K35" s="86"/>
    </row>
    <row r="36" spans="1:11" ht="15" customHeight="1" x14ac:dyDescent="0.25">
      <c r="A36" s="87" t="s">
        <v>52</v>
      </c>
      <c r="B36" s="87"/>
      <c r="C36" s="87"/>
      <c r="D36" s="87"/>
      <c r="E36" s="87"/>
      <c r="F36" s="87"/>
      <c r="G36" s="87"/>
      <c r="H36" s="34"/>
      <c r="I36" s="35">
        <f t="shared" si="0"/>
        <v>0</v>
      </c>
      <c r="J36" s="35">
        <f t="shared" si="1"/>
        <v>0</v>
      </c>
      <c r="K36" s="86"/>
    </row>
    <row r="37" spans="1:11" s="42" customFormat="1" ht="25.5" x14ac:dyDescent="0.2">
      <c r="A37" s="16" t="s">
        <v>53</v>
      </c>
      <c r="B37" s="15" t="s">
        <v>54</v>
      </c>
      <c r="C37" s="16" t="s">
        <v>55</v>
      </c>
      <c r="D37" s="16" t="s">
        <v>56</v>
      </c>
      <c r="E37" s="16">
        <v>26</v>
      </c>
      <c r="F37" s="39">
        <f>54/1000</f>
        <v>5.3999999999999999E-2</v>
      </c>
      <c r="G37" s="39">
        <f>E37*F37</f>
        <v>1.4039999999999999</v>
      </c>
      <c r="H37" s="34">
        <v>365.26</v>
      </c>
      <c r="I37" s="35">
        <f t="shared" si="0"/>
        <v>512.82503999999994</v>
      </c>
      <c r="J37" s="35">
        <f t="shared" si="1"/>
        <v>5.5958386801099901E-2</v>
      </c>
      <c r="K37" s="86"/>
    </row>
    <row r="38" spans="1:11" s="42" customFormat="1" ht="25.5" x14ac:dyDescent="0.2">
      <c r="A38" s="16" t="s">
        <v>57</v>
      </c>
      <c r="B38" s="15" t="s">
        <v>58</v>
      </c>
      <c r="C38" s="16" t="s">
        <v>59</v>
      </c>
      <c r="D38" s="16" t="s">
        <v>60</v>
      </c>
      <c r="E38" s="16">
        <v>2</v>
      </c>
      <c r="F38" s="39">
        <f>420/1000</f>
        <v>0.42</v>
      </c>
      <c r="G38" s="39">
        <f>E38*F38</f>
        <v>0.84</v>
      </c>
      <c r="H38" s="34">
        <v>365.26</v>
      </c>
      <c r="I38" s="35">
        <f t="shared" si="0"/>
        <v>306.8184</v>
      </c>
      <c r="J38" s="35">
        <f t="shared" si="1"/>
        <v>3.3479376718606783E-2</v>
      </c>
      <c r="K38" s="86"/>
    </row>
    <row r="39" spans="1:11" s="42" customFormat="1" ht="24.75" customHeight="1" x14ac:dyDescent="0.2">
      <c r="A39" s="16" t="s">
        <v>61</v>
      </c>
      <c r="B39" s="15" t="s">
        <v>62</v>
      </c>
      <c r="C39" s="16" t="s">
        <v>55</v>
      </c>
      <c r="D39" s="16" t="s">
        <v>63</v>
      </c>
      <c r="E39" s="16">
        <v>26</v>
      </c>
      <c r="F39" s="39">
        <f>114/1000</f>
        <v>0.114</v>
      </c>
      <c r="G39" s="39">
        <f>E39*F39</f>
        <v>2.964</v>
      </c>
      <c r="H39" s="34">
        <v>220.16</v>
      </c>
      <c r="I39" s="35">
        <f t="shared" si="0"/>
        <v>652.55423999999994</v>
      </c>
      <c r="J39" s="35">
        <f t="shared" si="1"/>
        <v>7.1205342411941847E-2</v>
      </c>
      <c r="K39" s="86"/>
    </row>
    <row r="40" spans="1:11" s="42" customFormat="1" ht="24.75" customHeight="1" x14ac:dyDescent="0.2">
      <c r="A40" s="43" t="s">
        <v>64</v>
      </c>
      <c r="B40" s="44" t="s">
        <v>65</v>
      </c>
      <c r="C40" s="45" t="s">
        <v>66</v>
      </c>
      <c r="D40" s="16" t="s">
        <v>67</v>
      </c>
      <c r="E40" s="16">
        <v>1</v>
      </c>
      <c r="F40" s="16">
        <v>1</v>
      </c>
      <c r="G40" s="16">
        <v>1</v>
      </c>
      <c r="H40" s="34">
        <v>270.2</v>
      </c>
      <c r="I40" s="35">
        <f t="shared" si="0"/>
        <v>270.2</v>
      </c>
      <c r="J40" s="35">
        <f t="shared" si="1"/>
        <v>2.9483654139932779E-2</v>
      </c>
      <c r="K40" s="86"/>
    </row>
    <row r="41" spans="1:11" s="50" customFormat="1" ht="24.75" customHeight="1" x14ac:dyDescent="0.25">
      <c r="A41" s="46" t="s">
        <v>68</v>
      </c>
      <c r="B41" s="47" t="s">
        <v>69</v>
      </c>
      <c r="C41" s="48" t="s">
        <v>55</v>
      </c>
      <c r="D41" s="16" t="s">
        <v>67</v>
      </c>
      <c r="E41" s="16">
        <v>2</v>
      </c>
      <c r="F41" s="39">
        <f>351.3/1000</f>
        <v>0.3513</v>
      </c>
      <c r="G41" s="49">
        <f>E41*F41</f>
        <v>0.7026</v>
      </c>
      <c r="H41" s="34">
        <v>1401.01</v>
      </c>
      <c r="I41" s="35">
        <f t="shared" si="0"/>
        <v>984.34962599999994</v>
      </c>
      <c r="J41" s="35">
        <f t="shared" si="1"/>
        <v>0.10741015516564095</v>
      </c>
      <c r="K41" s="86"/>
    </row>
    <row r="42" spans="1:11" ht="15" customHeight="1" x14ac:dyDescent="0.25">
      <c r="A42" s="87" t="s">
        <v>70</v>
      </c>
      <c r="B42" s="87"/>
      <c r="C42" s="87"/>
      <c r="D42" s="87"/>
      <c r="E42" s="87"/>
      <c r="F42" s="87"/>
      <c r="G42" s="87"/>
      <c r="H42" s="34"/>
      <c r="I42" s="35">
        <f t="shared" si="0"/>
        <v>0</v>
      </c>
      <c r="J42" s="35">
        <f t="shared" si="1"/>
        <v>0</v>
      </c>
      <c r="K42" s="86"/>
    </row>
    <row r="43" spans="1:11" s="42" customFormat="1" ht="28.5" customHeight="1" x14ac:dyDescent="0.2">
      <c r="A43" s="16" t="s">
        <v>71</v>
      </c>
      <c r="B43" s="15" t="s">
        <v>72</v>
      </c>
      <c r="C43" s="16" t="s">
        <v>55</v>
      </c>
      <c r="D43" s="16" t="s">
        <v>73</v>
      </c>
      <c r="E43" s="16">
        <v>52</v>
      </c>
      <c r="F43" s="39">
        <f>54/1000</f>
        <v>5.3999999999999999E-2</v>
      </c>
      <c r="G43" s="39">
        <f t="shared" ref="G43:G48" si="2">E43*F43</f>
        <v>2.8079999999999998</v>
      </c>
      <c r="H43" s="34">
        <v>495.36</v>
      </c>
      <c r="I43" s="35">
        <f t="shared" si="0"/>
        <v>1390.9708799999999</v>
      </c>
      <c r="J43" s="35">
        <f t="shared" si="1"/>
        <v>0.151779808825455</v>
      </c>
      <c r="K43" s="86"/>
    </row>
    <row r="44" spans="1:11" s="42" customFormat="1" ht="28.5" customHeight="1" x14ac:dyDescent="0.2">
      <c r="A44" s="16" t="s">
        <v>74</v>
      </c>
      <c r="B44" s="15" t="s">
        <v>75</v>
      </c>
      <c r="C44" s="16" t="s">
        <v>55</v>
      </c>
      <c r="D44" s="16" t="s">
        <v>60</v>
      </c>
      <c r="E44" s="16">
        <f>2</f>
        <v>2</v>
      </c>
      <c r="F44" s="39">
        <f>F43</f>
        <v>5.3999999999999999E-2</v>
      </c>
      <c r="G44" s="39">
        <f t="shared" si="2"/>
        <v>0.108</v>
      </c>
      <c r="H44" s="34">
        <v>2969.63</v>
      </c>
      <c r="I44" s="35">
        <f t="shared" si="0"/>
        <v>320.72003999999998</v>
      </c>
      <c r="J44" s="35">
        <f t="shared" si="1"/>
        <v>3.4996294356422673E-2</v>
      </c>
      <c r="K44" s="86"/>
    </row>
    <row r="45" spans="1:11" s="42" customFormat="1" ht="25.5" x14ac:dyDescent="0.2">
      <c r="A45" s="16" t="s">
        <v>74</v>
      </c>
      <c r="B45" s="15" t="s">
        <v>76</v>
      </c>
      <c r="C45" s="16" t="s">
        <v>55</v>
      </c>
      <c r="D45" s="16" t="s">
        <v>77</v>
      </c>
      <c r="E45" s="16">
        <v>26</v>
      </c>
      <c r="F45" s="39">
        <f>F44</f>
        <v>5.3999999999999999E-2</v>
      </c>
      <c r="G45" s="39">
        <f t="shared" si="2"/>
        <v>1.4039999999999999</v>
      </c>
      <c r="H45" s="34">
        <v>2969.63</v>
      </c>
      <c r="I45" s="35">
        <f t="shared" si="0"/>
        <v>4169.3605200000002</v>
      </c>
      <c r="J45" s="35">
        <f t="shared" si="1"/>
        <v>0.45495182663349482</v>
      </c>
      <c r="K45" s="86"/>
    </row>
    <row r="46" spans="1:11" s="42" customFormat="1" ht="20.25" customHeight="1" x14ac:dyDescent="0.2">
      <c r="A46" s="16" t="s">
        <v>78</v>
      </c>
      <c r="B46" s="15" t="s">
        <v>79</v>
      </c>
      <c r="C46" s="16" t="s">
        <v>55</v>
      </c>
      <c r="D46" s="16" t="s">
        <v>80</v>
      </c>
      <c r="E46" s="16">
        <v>6</v>
      </c>
      <c r="F46" s="39">
        <f>F43</f>
        <v>5.3999999999999999E-2</v>
      </c>
      <c r="G46" s="39">
        <f t="shared" si="2"/>
        <v>0.32400000000000001</v>
      </c>
      <c r="H46" s="34">
        <v>8195.89</v>
      </c>
      <c r="I46" s="35">
        <f t="shared" si="0"/>
        <v>2655.4683599999998</v>
      </c>
      <c r="J46" s="35">
        <f t="shared" si="1"/>
        <v>0.28975910697918028</v>
      </c>
      <c r="K46" s="86"/>
    </row>
    <row r="47" spans="1:11" s="42" customFormat="1" ht="18.75" customHeight="1" x14ac:dyDescent="0.2">
      <c r="A47" s="43" t="s">
        <v>81</v>
      </c>
      <c r="B47" s="44" t="s">
        <v>82</v>
      </c>
      <c r="C47" s="45" t="s">
        <v>55</v>
      </c>
      <c r="D47" s="16" t="s">
        <v>80</v>
      </c>
      <c r="E47" s="16">
        <v>6</v>
      </c>
      <c r="F47" s="39">
        <f>86/1000</f>
        <v>8.5999999999999993E-2</v>
      </c>
      <c r="G47" s="39">
        <f t="shared" si="2"/>
        <v>0.51600000000000001</v>
      </c>
      <c r="H47" s="34">
        <v>62.54</v>
      </c>
      <c r="I47" s="35">
        <f t="shared" si="0"/>
        <v>32.27064</v>
      </c>
      <c r="J47" s="35">
        <f t="shared" si="1"/>
        <v>3.5213041770328665E-3</v>
      </c>
      <c r="K47" s="86"/>
    </row>
    <row r="48" spans="1:11" s="42" customFormat="1" ht="27" customHeight="1" x14ac:dyDescent="0.2">
      <c r="A48" s="16" t="s">
        <v>83</v>
      </c>
      <c r="B48" s="15" t="s">
        <v>84</v>
      </c>
      <c r="C48" s="16" t="s">
        <v>55</v>
      </c>
      <c r="D48" s="16" t="s">
        <v>63</v>
      </c>
      <c r="E48" s="16">
        <v>26</v>
      </c>
      <c r="F48" s="39">
        <f>F43</f>
        <v>5.3999999999999999E-2</v>
      </c>
      <c r="G48" s="39">
        <f t="shared" si="2"/>
        <v>1.4039999999999999</v>
      </c>
      <c r="H48" s="34">
        <v>605.44000000000005</v>
      </c>
      <c r="I48" s="35">
        <f t="shared" si="0"/>
        <v>850.03776000000005</v>
      </c>
      <c r="J48" s="35">
        <f t="shared" si="1"/>
        <v>9.2754327615555854E-2</v>
      </c>
      <c r="K48" s="86"/>
    </row>
    <row r="49" spans="1:12" s="42" customFormat="1" ht="18.75" customHeight="1" x14ac:dyDescent="0.2">
      <c r="A49" s="16"/>
      <c r="B49" s="15" t="s">
        <v>85</v>
      </c>
      <c r="C49" s="16" t="s">
        <v>66</v>
      </c>
      <c r="D49" s="16"/>
      <c r="E49" s="16"/>
      <c r="F49" s="39">
        <v>1</v>
      </c>
      <c r="G49" s="39">
        <v>1</v>
      </c>
      <c r="H49" s="34">
        <v>286.67</v>
      </c>
      <c r="I49" s="35">
        <f t="shared" si="0"/>
        <v>286.67</v>
      </c>
      <c r="J49" s="35">
        <f t="shared" si="1"/>
        <v>3.1280825804198858E-2</v>
      </c>
      <c r="K49" s="86"/>
    </row>
    <row r="50" spans="1:12" s="42" customFormat="1" ht="26.25" customHeight="1" x14ac:dyDescent="0.2">
      <c r="A50" s="16" t="s">
        <v>86</v>
      </c>
      <c r="B50" s="15" t="s">
        <v>87</v>
      </c>
      <c r="C50" s="16" t="s">
        <v>88</v>
      </c>
      <c r="D50" s="16" t="s">
        <v>89</v>
      </c>
      <c r="E50" s="16">
        <v>0</v>
      </c>
      <c r="F50" s="16">
        <v>0.5</v>
      </c>
      <c r="G50" s="16">
        <v>0.5</v>
      </c>
      <c r="H50" s="34">
        <v>1782.05</v>
      </c>
      <c r="I50" s="35">
        <f t="shared" si="0"/>
        <v>891.02499999999998</v>
      </c>
      <c r="J50" s="35">
        <f t="shared" si="1"/>
        <v>9.7226768801012609E-2</v>
      </c>
      <c r="K50" s="86"/>
    </row>
    <row r="51" spans="1:12" ht="15" customHeight="1" x14ac:dyDescent="0.25">
      <c r="A51" s="87" t="s">
        <v>90</v>
      </c>
      <c r="B51" s="87"/>
      <c r="C51" s="87"/>
      <c r="D51" s="87"/>
      <c r="E51" s="87"/>
      <c r="F51" s="87"/>
      <c r="G51" s="87"/>
      <c r="H51" s="34"/>
      <c r="I51" s="35">
        <f t="shared" si="0"/>
        <v>0</v>
      </c>
      <c r="J51" s="35">
        <f t="shared" si="1"/>
        <v>0</v>
      </c>
      <c r="K51" s="86"/>
    </row>
    <row r="52" spans="1:12" ht="15" customHeight="1" x14ac:dyDescent="0.25">
      <c r="A52" s="87" t="s">
        <v>91</v>
      </c>
      <c r="B52" s="87"/>
      <c r="C52" s="87"/>
      <c r="D52" s="87"/>
      <c r="E52" s="87"/>
      <c r="F52" s="87"/>
      <c r="G52" s="87"/>
      <c r="H52" s="34"/>
      <c r="I52" s="35">
        <f t="shared" si="0"/>
        <v>0</v>
      </c>
      <c r="J52" s="35">
        <f t="shared" si="1"/>
        <v>0</v>
      </c>
      <c r="K52" s="86"/>
    </row>
    <row r="53" spans="1:12" s="42" customFormat="1" ht="12.75" customHeight="1" x14ac:dyDescent="0.2">
      <c r="A53" s="46" t="s">
        <v>92</v>
      </c>
      <c r="B53" s="44" t="s">
        <v>93</v>
      </c>
      <c r="C53" s="45" t="s">
        <v>55</v>
      </c>
      <c r="D53" s="16">
        <v>1</v>
      </c>
      <c r="E53" s="16">
        <v>1</v>
      </c>
      <c r="F53" s="39">
        <f>830/1000</f>
        <v>0.83</v>
      </c>
      <c r="G53" s="39">
        <f>F53*D53</f>
        <v>0.83</v>
      </c>
      <c r="H53" s="34">
        <v>1007.66</v>
      </c>
      <c r="I53" s="35">
        <f t="shared" si="0"/>
        <v>836.35779999999988</v>
      </c>
      <c r="J53" s="35">
        <f t="shared" si="1"/>
        <v>9.1261599231810028E-2</v>
      </c>
      <c r="K53" s="86"/>
    </row>
    <row r="54" spans="1:12" s="42" customFormat="1" ht="12.75" customHeight="1" x14ac:dyDescent="0.2">
      <c r="A54" s="16" t="s">
        <v>94</v>
      </c>
      <c r="B54" s="15" t="s">
        <v>95</v>
      </c>
      <c r="C54" s="16" t="s">
        <v>55</v>
      </c>
      <c r="D54" s="16">
        <v>1</v>
      </c>
      <c r="E54" s="16">
        <v>1</v>
      </c>
      <c r="F54" s="51">
        <f>799/1000</f>
        <v>0.79900000000000004</v>
      </c>
      <c r="G54" s="39">
        <f t="shared" ref="G54:G65" si="3">E54*F54</f>
        <v>0.79900000000000004</v>
      </c>
      <c r="H54" s="34">
        <v>829.46</v>
      </c>
      <c r="I54" s="35">
        <f t="shared" si="0"/>
        <v>662.73854000000006</v>
      </c>
      <c r="J54" s="35">
        <f t="shared" si="1"/>
        <v>7.2316631748941568E-2</v>
      </c>
      <c r="K54" s="86"/>
    </row>
    <row r="55" spans="1:12" s="42" customFormat="1" ht="12.75" customHeight="1" x14ac:dyDescent="0.2">
      <c r="A55" s="16" t="s">
        <v>96</v>
      </c>
      <c r="B55" s="15" t="s">
        <v>97</v>
      </c>
      <c r="C55" s="16" t="s">
        <v>98</v>
      </c>
      <c r="D55" s="16">
        <v>1</v>
      </c>
      <c r="E55" s="16">
        <v>1</v>
      </c>
      <c r="F55" s="51">
        <f>50/100</f>
        <v>0.5</v>
      </c>
      <c r="G55" s="39">
        <f t="shared" si="3"/>
        <v>0.5</v>
      </c>
      <c r="H55" s="34">
        <v>104.22</v>
      </c>
      <c r="I55" s="35">
        <f t="shared" si="0"/>
        <v>52.11</v>
      </c>
      <c r="J55" s="35">
        <f t="shared" si="1"/>
        <v>5.6861332984156085E-3</v>
      </c>
      <c r="K55" s="86"/>
    </row>
    <row r="56" spans="1:12" s="42" customFormat="1" ht="12.75" customHeight="1" x14ac:dyDescent="0.2">
      <c r="A56" s="16" t="s">
        <v>99</v>
      </c>
      <c r="B56" s="15" t="s">
        <v>100</v>
      </c>
      <c r="C56" s="16" t="s">
        <v>55</v>
      </c>
      <c r="D56" s="16">
        <v>2</v>
      </c>
      <c r="E56" s="16">
        <v>2</v>
      </c>
      <c r="F56" s="39">
        <f>550/1000</f>
        <v>0.55000000000000004</v>
      </c>
      <c r="G56" s="39">
        <f t="shared" si="3"/>
        <v>1.1000000000000001</v>
      </c>
      <c r="H56" s="34">
        <v>1770.28</v>
      </c>
      <c r="I56" s="35">
        <f t="shared" si="0"/>
        <v>1947.3080000000002</v>
      </c>
      <c r="J56" s="35">
        <f t="shared" si="1"/>
        <v>0.21248614202784691</v>
      </c>
      <c r="K56" s="86"/>
    </row>
    <row r="57" spans="1:12" s="42" customFormat="1" ht="25.5" x14ac:dyDescent="0.2">
      <c r="A57" s="16" t="s">
        <v>101</v>
      </c>
      <c r="B57" s="15" t="s">
        <v>102</v>
      </c>
      <c r="C57" s="16" t="s">
        <v>103</v>
      </c>
      <c r="D57" s="16">
        <v>2</v>
      </c>
      <c r="E57" s="16">
        <v>2</v>
      </c>
      <c r="F57" s="39">
        <f>4/100</f>
        <v>0.04</v>
      </c>
      <c r="G57" s="39">
        <f t="shared" si="3"/>
        <v>0.08</v>
      </c>
      <c r="H57" s="34">
        <v>3983.12</v>
      </c>
      <c r="I57" s="35">
        <f t="shared" si="0"/>
        <v>318.64960000000002</v>
      </c>
      <c r="J57" s="35">
        <f t="shared" si="1"/>
        <v>3.4770372310243991E-2</v>
      </c>
      <c r="K57" s="86"/>
    </row>
    <row r="58" spans="1:12" s="42" customFormat="1" ht="12.75" customHeight="1" x14ac:dyDescent="0.2">
      <c r="A58" s="16" t="s">
        <v>104</v>
      </c>
      <c r="B58" s="15" t="s">
        <v>105</v>
      </c>
      <c r="C58" s="16" t="s">
        <v>106</v>
      </c>
      <c r="D58" s="16">
        <v>2</v>
      </c>
      <c r="E58" s="16">
        <v>2</v>
      </c>
      <c r="F58" s="39">
        <f>1/100</f>
        <v>0.01</v>
      </c>
      <c r="G58" s="39">
        <f t="shared" si="3"/>
        <v>0.02</v>
      </c>
      <c r="H58" s="34">
        <v>8245.07</v>
      </c>
      <c r="I58" s="35">
        <f t="shared" si="0"/>
        <v>164.9014</v>
      </c>
      <c r="J58" s="35">
        <f t="shared" si="1"/>
        <v>1.7993692985901966E-2</v>
      </c>
      <c r="K58" s="86"/>
      <c r="L58" s="52"/>
    </row>
    <row r="59" spans="1:12" s="42" customFormat="1" ht="25.5" x14ac:dyDescent="0.2">
      <c r="A59" s="53" t="s">
        <v>107</v>
      </c>
      <c r="B59" s="54" t="s">
        <v>108</v>
      </c>
      <c r="C59" s="55" t="s">
        <v>55</v>
      </c>
      <c r="D59" s="16">
        <v>1</v>
      </c>
      <c r="E59" s="16">
        <v>1</v>
      </c>
      <c r="F59" s="39">
        <f>550/1000</f>
        <v>0.55000000000000004</v>
      </c>
      <c r="G59" s="39">
        <f t="shared" si="3"/>
        <v>0.55000000000000004</v>
      </c>
      <c r="H59" s="34">
        <v>1770.28</v>
      </c>
      <c r="I59" s="35">
        <f t="shared" ref="I59:I83" si="4">H59*G59</f>
        <v>973.65400000000011</v>
      </c>
      <c r="J59" s="35">
        <f t="shared" ref="J59:J88" si="5">I59/12/763.7</f>
        <v>0.10624307101392345</v>
      </c>
      <c r="K59" s="86"/>
      <c r="L59" s="52"/>
    </row>
    <row r="60" spans="1:12" s="42" customFormat="1" ht="16.5" customHeight="1" x14ac:dyDescent="0.2">
      <c r="A60" s="16" t="s">
        <v>109</v>
      </c>
      <c r="B60" s="15" t="s">
        <v>110</v>
      </c>
      <c r="C60" s="16" t="s">
        <v>111</v>
      </c>
      <c r="D60" s="16">
        <v>3</v>
      </c>
      <c r="E60" s="16">
        <v>3</v>
      </c>
      <c r="F60" s="39">
        <v>32</v>
      </c>
      <c r="G60" s="39">
        <f t="shared" si="3"/>
        <v>96</v>
      </c>
      <c r="H60" s="34">
        <v>81.72</v>
      </c>
      <c r="I60" s="35">
        <f t="shared" si="4"/>
        <v>7845.12</v>
      </c>
      <c r="J60" s="35">
        <f t="shared" si="5"/>
        <v>0.85604294880188547</v>
      </c>
      <c r="K60" s="86"/>
    </row>
    <row r="61" spans="1:12" s="42" customFormat="1" ht="23.25" customHeight="1" x14ac:dyDescent="0.2">
      <c r="A61" s="43" t="s">
        <v>112</v>
      </c>
      <c r="B61" s="44" t="s">
        <v>113</v>
      </c>
      <c r="C61" s="45" t="s">
        <v>114</v>
      </c>
      <c r="D61" s="16">
        <v>4</v>
      </c>
      <c r="E61" s="16">
        <v>4</v>
      </c>
      <c r="F61" s="39">
        <v>16</v>
      </c>
      <c r="G61" s="39">
        <f t="shared" si="3"/>
        <v>64</v>
      </c>
      <c r="H61" s="34">
        <v>175.59</v>
      </c>
      <c r="I61" s="35">
        <f t="shared" si="4"/>
        <v>11237.76</v>
      </c>
      <c r="J61" s="35">
        <f t="shared" si="5"/>
        <v>1.2262406704203221</v>
      </c>
      <c r="K61" s="86"/>
    </row>
    <row r="62" spans="1:12" s="42" customFormat="1" ht="20.25" customHeight="1" x14ac:dyDescent="0.2">
      <c r="A62" s="43" t="s">
        <v>115</v>
      </c>
      <c r="B62" s="44" t="s">
        <v>116</v>
      </c>
      <c r="C62" s="45" t="s">
        <v>55</v>
      </c>
      <c r="D62" s="16">
        <v>1</v>
      </c>
      <c r="E62" s="16">
        <v>1</v>
      </c>
      <c r="F62" s="39">
        <f>799/1000</f>
        <v>0.79900000000000004</v>
      </c>
      <c r="G62" s="39">
        <f t="shared" si="3"/>
        <v>0.79900000000000004</v>
      </c>
      <c r="H62" s="34">
        <v>868.54</v>
      </c>
      <c r="I62" s="35">
        <f t="shared" si="4"/>
        <v>693.96346000000005</v>
      </c>
      <c r="J62" s="35">
        <f t="shared" si="5"/>
        <v>7.5723829165029899E-2</v>
      </c>
      <c r="K62" s="86"/>
    </row>
    <row r="63" spans="1:12" s="42" customFormat="1" ht="12.75" customHeight="1" x14ac:dyDescent="0.2">
      <c r="A63" s="56" t="s">
        <v>117</v>
      </c>
      <c r="B63" s="57" t="s">
        <v>118</v>
      </c>
      <c r="C63" s="56" t="s">
        <v>55</v>
      </c>
      <c r="D63" s="16">
        <v>2</v>
      </c>
      <c r="E63" s="16">
        <v>2</v>
      </c>
      <c r="F63" s="58">
        <f>550/1000</f>
        <v>0.55000000000000004</v>
      </c>
      <c r="G63" s="39">
        <f t="shared" si="3"/>
        <v>1.1000000000000001</v>
      </c>
      <c r="H63" s="34">
        <v>1770.28</v>
      </c>
      <c r="I63" s="35">
        <f t="shared" si="4"/>
        <v>1947.3080000000002</v>
      </c>
      <c r="J63" s="35">
        <f t="shared" si="5"/>
        <v>0.21248614202784691</v>
      </c>
      <c r="K63" s="86"/>
    </row>
    <row r="64" spans="1:12" s="42" customFormat="1" ht="18" customHeight="1" x14ac:dyDescent="0.2">
      <c r="A64" s="43" t="s">
        <v>119</v>
      </c>
      <c r="B64" s="44" t="s">
        <v>120</v>
      </c>
      <c r="C64" s="45" t="s">
        <v>55</v>
      </c>
      <c r="D64" s="16">
        <v>1</v>
      </c>
      <c r="E64" s="16">
        <v>1</v>
      </c>
      <c r="F64" s="39">
        <f>799/1000</f>
        <v>0.79900000000000004</v>
      </c>
      <c r="G64" s="39">
        <f t="shared" si="3"/>
        <v>0.79900000000000004</v>
      </c>
      <c r="H64" s="34">
        <v>829.46</v>
      </c>
      <c r="I64" s="35">
        <f t="shared" si="4"/>
        <v>662.73854000000006</v>
      </c>
      <c r="J64" s="35">
        <f t="shared" si="5"/>
        <v>7.2316631748941568E-2</v>
      </c>
      <c r="K64" s="86"/>
    </row>
    <row r="65" spans="1:32" s="42" customFormat="1" ht="18" customHeight="1" x14ac:dyDescent="0.2">
      <c r="A65" s="43" t="s">
        <v>121</v>
      </c>
      <c r="B65" s="44" t="s">
        <v>122</v>
      </c>
      <c r="C65" s="45" t="s">
        <v>123</v>
      </c>
      <c r="D65" s="16">
        <v>1</v>
      </c>
      <c r="E65" s="16">
        <v>1</v>
      </c>
      <c r="F65" s="39">
        <v>4</v>
      </c>
      <c r="G65" s="39">
        <f t="shared" si="3"/>
        <v>4</v>
      </c>
      <c r="H65" s="34">
        <v>199.16</v>
      </c>
      <c r="I65" s="35">
        <f t="shared" si="4"/>
        <v>796.64</v>
      </c>
      <c r="J65" s="35">
        <f t="shared" si="5"/>
        <v>8.6927676661865474E-2</v>
      </c>
      <c r="K65" s="86"/>
    </row>
    <row r="66" spans="1:32" ht="15" customHeight="1" x14ac:dyDescent="0.25">
      <c r="A66" s="87" t="s">
        <v>124</v>
      </c>
      <c r="B66" s="87"/>
      <c r="C66" s="87"/>
      <c r="D66" s="87"/>
      <c r="E66" s="87"/>
      <c r="F66" s="87"/>
      <c r="G66" s="87"/>
      <c r="H66" s="34"/>
      <c r="I66" s="35">
        <f t="shared" si="4"/>
        <v>0</v>
      </c>
      <c r="J66" s="35">
        <f t="shared" si="5"/>
        <v>0</v>
      </c>
      <c r="K66" s="86"/>
    </row>
    <row r="67" spans="1:32" ht="15" customHeight="1" x14ac:dyDescent="0.25">
      <c r="A67" s="85" t="s">
        <v>125</v>
      </c>
      <c r="B67" s="85"/>
      <c r="C67" s="85"/>
      <c r="D67" s="85"/>
      <c r="E67" s="85"/>
      <c r="F67" s="85"/>
      <c r="G67" s="85"/>
      <c r="H67" s="34"/>
      <c r="I67" s="35">
        <f t="shared" si="4"/>
        <v>0</v>
      </c>
      <c r="J67" s="35">
        <f t="shared" si="5"/>
        <v>0</v>
      </c>
      <c r="K67" s="86"/>
    </row>
    <row r="68" spans="1:32" ht="13.5" customHeight="1" x14ac:dyDescent="0.25">
      <c r="A68" s="16" t="s">
        <v>126</v>
      </c>
      <c r="B68" s="15" t="s">
        <v>127</v>
      </c>
      <c r="C68" s="16" t="s">
        <v>31</v>
      </c>
      <c r="D68" s="16">
        <v>3</v>
      </c>
      <c r="E68" s="16">
        <v>3</v>
      </c>
      <c r="F68" s="59">
        <f>(83+4)/100</f>
        <v>0.87</v>
      </c>
      <c r="G68" s="59">
        <f>E68*F68</f>
        <v>2.61</v>
      </c>
      <c r="H68" s="34">
        <v>2207.33</v>
      </c>
      <c r="I68" s="35">
        <f t="shared" si="4"/>
        <v>5761.1312999999991</v>
      </c>
      <c r="J68" s="35">
        <f t="shared" si="5"/>
        <v>0.62864249705381681</v>
      </c>
      <c r="K68" s="86"/>
    </row>
    <row r="69" spans="1:32" s="36" customFormat="1" ht="30" hidden="1" customHeight="1" x14ac:dyDescent="0.25">
      <c r="A69" s="16" t="s">
        <v>128</v>
      </c>
      <c r="B69" s="15" t="s">
        <v>129</v>
      </c>
      <c r="C69" s="16" t="s">
        <v>31</v>
      </c>
      <c r="D69" s="16">
        <v>3</v>
      </c>
      <c r="E69" s="16">
        <v>3</v>
      </c>
      <c r="F69" s="60">
        <f>83/100</f>
        <v>0.83</v>
      </c>
      <c r="G69" s="60">
        <v>0</v>
      </c>
      <c r="H69" s="34">
        <v>2207.33</v>
      </c>
      <c r="I69" s="35">
        <f t="shared" si="4"/>
        <v>0</v>
      </c>
      <c r="J69" s="35">
        <f t="shared" si="5"/>
        <v>0</v>
      </c>
      <c r="K69" s="86"/>
    </row>
    <row r="70" spans="1:32" s="36" customFormat="1" ht="22.5" hidden="1" customHeight="1" x14ac:dyDescent="0.25">
      <c r="A70" s="16"/>
      <c r="B70" s="15" t="s">
        <v>130</v>
      </c>
      <c r="C70" s="16" t="s">
        <v>131</v>
      </c>
      <c r="D70" s="61" t="s">
        <v>132</v>
      </c>
      <c r="E70" s="16">
        <v>0</v>
      </c>
      <c r="F70" s="39">
        <v>0</v>
      </c>
      <c r="G70" s="39">
        <v>0</v>
      </c>
      <c r="H70" s="62">
        <v>2005.61</v>
      </c>
      <c r="I70" s="35">
        <f t="shared" si="4"/>
        <v>0</v>
      </c>
      <c r="J70" s="35">
        <f t="shared" si="5"/>
        <v>0</v>
      </c>
      <c r="K70" s="86"/>
    </row>
    <row r="71" spans="1:32" s="36" customFormat="1" ht="15" customHeight="1" x14ac:dyDescent="0.25">
      <c r="A71" s="85" t="s">
        <v>133</v>
      </c>
      <c r="B71" s="85"/>
      <c r="C71" s="85"/>
      <c r="D71" s="85"/>
      <c r="E71" s="85"/>
      <c r="F71" s="85"/>
      <c r="G71" s="85"/>
      <c r="H71" s="34"/>
      <c r="I71" s="35">
        <f t="shared" si="4"/>
        <v>0</v>
      </c>
      <c r="J71" s="35">
        <f t="shared" si="5"/>
        <v>0</v>
      </c>
      <c r="K71" s="86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</row>
    <row r="72" spans="1:32" s="36" customFormat="1" ht="25.5" x14ac:dyDescent="0.25">
      <c r="A72" s="16"/>
      <c r="B72" s="15" t="s">
        <v>134</v>
      </c>
      <c r="C72" s="16" t="s">
        <v>135</v>
      </c>
      <c r="D72" s="16" t="s">
        <v>39</v>
      </c>
      <c r="E72" s="16"/>
      <c r="F72" s="39">
        <f>57/10</f>
        <v>5.7</v>
      </c>
      <c r="G72" s="39">
        <f>F72</f>
        <v>5.7</v>
      </c>
      <c r="H72" s="34">
        <v>14.17</v>
      </c>
      <c r="I72" s="35">
        <f t="shared" si="4"/>
        <v>80.769000000000005</v>
      </c>
      <c r="J72" s="35">
        <f t="shared" si="5"/>
        <v>8.8133429357077388E-3</v>
      </c>
      <c r="K72" s="86"/>
    </row>
    <row r="73" spans="1:32" s="36" customFormat="1" ht="25.5" x14ac:dyDescent="0.25">
      <c r="A73" s="16"/>
      <c r="B73" s="15" t="s">
        <v>136</v>
      </c>
      <c r="C73" s="16" t="s">
        <v>137</v>
      </c>
      <c r="D73" s="16" t="s">
        <v>39</v>
      </c>
      <c r="E73" s="16"/>
      <c r="F73" s="39">
        <v>205.5</v>
      </c>
      <c r="G73" s="39">
        <f>F73</f>
        <v>205.5</v>
      </c>
      <c r="H73" s="34">
        <v>7.5</v>
      </c>
      <c r="I73" s="35">
        <f t="shared" si="4"/>
        <v>1541.25</v>
      </c>
      <c r="J73" s="35">
        <f t="shared" si="5"/>
        <v>0.1681779494565929</v>
      </c>
      <c r="K73" s="86"/>
    </row>
    <row r="74" spans="1:32" s="36" customFormat="1" ht="38.25" x14ac:dyDescent="0.25">
      <c r="A74" s="16"/>
      <c r="B74" s="15" t="s">
        <v>138</v>
      </c>
      <c r="C74" s="16" t="s">
        <v>139</v>
      </c>
      <c r="D74" s="16" t="s">
        <v>39</v>
      </c>
      <c r="E74" s="16"/>
      <c r="F74" s="39">
        <v>83</v>
      </c>
      <c r="G74" s="39">
        <f>F74</f>
        <v>83</v>
      </c>
      <c r="H74" s="34">
        <v>21.67</v>
      </c>
      <c r="I74" s="35">
        <f t="shared" si="4"/>
        <v>1798.6100000000001</v>
      </c>
      <c r="J74" s="35">
        <f t="shared" si="5"/>
        <v>0.19626052987647857</v>
      </c>
      <c r="K74" s="86"/>
    </row>
    <row r="75" spans="1:32" s="36" customFormat="1" x14ac:dyDescent="0.25">
      <c r="A75" s="16"/>
      <c r="B75" s="15" t="s">
        <v>140</v>
      </c>
      <c r="C75" s="16" t="s">
        <v>141</v>
      </c>
      <c r="D75" s="16" t="s">
        <v>39</v>
      </c>
      <c r="E75" s="16"/>
      <c r="F75" s="39">
        <v>32</v>
      </c>
      <c r="G75" s="39">
        <f>F75</f>
        <v>32</v>
      </c>
      <c r="H75" s="34">
        <v>122.5</v>
      </c>
      <c r="I75" s="35">
        <f t="shared" si="4"/>
        <v>3920</v>
      </c>
      <c r="J75" s="35">
        <f t="shared" si="5"/>
        <v>0.42774213260006111</v>
      </c>
      <c r="K75" s="86"/>
    </row>
    <row r="76" spans="1:32" s="36" customFormat="1" x14ac:dyDescent="0.25">
      <c r="A76" s="16"/>
      <c r="B76" s="15" t="s">
        <v>142</v>
      </c>
      <c r="C76" s="16" t="s">
        <v>111</v>
      </c>
      <c r="D76" s="16" t="s">
        <v>39</v>
      </c>
      <c r="E76" s="16"/>
      <c r="F76" s="39">
        <v>18</v>
      </c>
      <c r="G76" s="39">
        <f>F76</f>
        <v>18</v>
      </c>
      <c r="H76" s="34">
        <v>14.17</v>
      </c>
      <c r="I76" s="35">
        <f t="shared" si="4"/>
        <v>255.06</v>
      </c>
      <c r="J76" s="35">
        <f t="shared" si="5"/>
        <v>2.7831609270656015E-2</v>
      </c>
      <c r="K76" s="86"/>
    </row>
    <row r="77" spans="1:32" s="36" customFormat="1" ht="40.5" customHeight="1" x14ac:dyDescent="0.25">
      <c r="A77" s="31"/>
      <c r="B77" s="64" t="s">
        <v>143</v>
      </c>
      <c r="C77" s="16" t="s">
        <v>144</v>
      </c>
      <c r="D77" s="16" t="s">
        <v>145</v>
      </c>
      <c r="E77" s="16">
        <v>12</v>
      </c>
      <c r="F77" s="39">
        <f>C18</f>
        <v>763.7</v>
      </c>
      <c r="G77" s="39">
        <f>E77*F77</f>
        <v>9164.4000000000015</v>
      </c>
      <c r="H77" s="34">
        <f>0.66+0.65+0.99+0.81</f>
        <v>3.11</v>
      </c>
      <c r="I77" s="35">
        <f t="shared" si="4"/>
        <v>28501.284000000003</v>
      </c>
      <c r="J77" s="35">
        <f t="shared" si="5"/>
        <v>3.1100000000000003</v>
      </c>
      <c r="K77" s="86"/>
      <c r="L77" s="65"/>
      <c r="M77" s="65"/>
    </row>
    <row r="78" spans="1:32" ht="15" customHeight="1" x14ac:dyDescent="0.25">
      <c r="A78" s="87" t="s">
        <v>146</v>
      </c>
      <c r="B78" s="87"/>
      <c r="C78" s="87"/>
      <c r="D78" s="87"/>
      <c r="E78" s="87"/>
      <c r="F78" s="87"/>
      <c r="G78" s="87"/>
      <c r="H78" s="34"/>
      <c r="I78" s="35">
        <f t="shared" si="4"/>
        <v>0</v>
      </c>
      <c r="J78" s="35">
        <f t="shared" si="5"/>
        <v>0</v>
      </c>
      <c r="K78" s="86"/>
    </row>
    <row r="79" spans="1:32" s="36" customFormat="1" x14ac:dyDescent="0.25">
      <c r="A79" s="16" t="s">
        <v>147</v>
      </c>
      <c r="B79" s="15" t="s">
        <v>148</v>
      </c>
      <c r="C79" s="16" t="s">
        <v>111</v>
      </c>
      <c r="D79" s="16" t="s">
        <v>149</v>
      </c>
      <c r="E79" s="16"/>
      <c r="F79" s="39">
        <v>5</v>
      </c>
      <c r="G79" s="39">
        <v>5</v>
      </c>
      <c r="H79" s="34">
        <v>284.72000000000003</v>
      </c>
      <c r="I79" s="35">
        <f t="shared" si="4"/>
        <v>1423.6000000000001</v>
      </c>
      <c r="J79" s="35">
        <f t="shared" si="5"/>
        <v>0.15534022958404259</v>
      </c>
      <c r="K79" s="86"/>
    </row>
    <row r="80" spans="1:32" s="36" customFormat="1" x14ac:dyDescent="0.25">
      <c r="A80" s="66" t="s">
        <v>150</v>
      </c>
      <c r="B80" s="67" t="s">
        <v>151</v>
      </c>
      <c r="C80" s="68" t="s">
        <v>152</v>
      </c>
      <c r="D80" s="16">
        <v>1</v>
      </c>
      <c r="E80" s="16"/>
      <c r="F80" s="39">
        <f>3262/100</f>
        <v>32.619999999999997</v>
      </c>
      <c r="G80" s="39">
        <f>F80</f>
        <v>32.619999999999997</v>
      </c>
      <c r="H80" s="34">
        <v>301.51</v>
      </c>
      <c r="I80" s="35">
        <f t="shared" si="4"/>
        <v>9835.2561999999998</v>
      </c>
      <c r="J80" s="35">
        <f t="shared" si="5"/>
        <v>1.0732024136877483</v>
      </c>
      <c r="K80" s="86"/>
    </row>
    <row r="81" spans="1:12" s="36" customFormat="1" x14ac:dyDescent="0.25">
      <c r="A81" s="69" t="s">
        <v>153</v>
      </c>
      <c r="B81" s="70" t="s">
        <v>154</v>
      </c>
      <c r="C81" s="71" t="s">
        <v>155</v>
      </c>
      <c r="D81" s="16">
        <v>1</v>
      </c>
      <c r="E81" s="16"/>
      <c r="F81" s="39">
        <f>3262/1000</f>
        <v>3.262</v>
      </c>
      <c r="G81" s="39">
        <f>F81</f>
        <v>3.262</v>
      </c>
      <c r="H81" s="34">
        <v>211.51</v>
      </c>
      <c r="I81" s="35">
        <f t="shared" si="4"/>
        <v>689.94561999999996</v>
      </c>
      <c r="J81" s="35">
        <f t="shared" si="5"/>
        <v>7.5285410937977373E-2</v>
      </c>
      <c r="K81" s="86"/>
    </row>
    <row r="82" spans="1:12" s="36" customFormat="1" ht="25.5" x14ac:dyDescent="0.25">
      <c r="A82" s="72" t="s">
        <v>156</v>
      </c>
      <c r="B82" s="73" t="s">
        <v>157</v>
      </c>
      <c r="C82" s="74" t="s">
        <v>158</v>
      </c>
      <c r="D82" s="16">
        <v>1</v>
      </c>
      <c r="E82" s="16"/>
      <c r="F82" s="39">
        <f>345/100</f>
        <v>3.45</v>
      </c>
      <c r="G82" s="39">
        <f>F82</f>
        <v>3.45</v>
      </c>
      <c r="H82" s="34">
        <v>2656.1</v>
      </c>
      <c r="I82" s="35">
        <f t="shared" si="4"/>
        <v>9163.5450000000001</v>
      </c>
      <c r="J82" s="35">
        <f t="shared" si="5"/>
        <v>0.99990670420322103</v>
      </c>
      <c r="K82" s="86"/>
    </row>
    <row r="83" spans="1:12" s="36" customFormat="1" x14ac:dyDescent="0.25">
      <c r="A83" s="43" t="s">
        <v>159</v>
      </c>
      <c r="B83" s="44" t="s">
        <v>160</v>
      </c>
      <c r="C83" s="43"/>
      <c r="D83" s="44"/>
      <c r="E83" s="44"/>
      <c r="F83" s="39">
        <v>5</v>
      </c>
      <c r="G83" s="39">
        <v>5</v>
      </c>
      <c r="H83" s="34">
        <v>97.62</v>
      </c>
      <c r="I83" s="35">
        <f t="shared" si="4"/>
        <v>488.1</v>
      </c>
      <c r="J83" s="35">
        <f t="shared" si="5"/>
        <v>5.3260442582165772E-2</v>
      </c>
      <c r="K83" s="86"/>
    </row>
    <row r="84" spans="1:12" s="36" customFormat="1" ht="63.75" x14ac:dyDescent="0.25">
      <c r="A84" s="43"/>
      <c r="B84" s="15" t="s">
        <v>161</v>
      </c>
      <c r="C84" s="16" t="s">
        <v>132</v>
      </c>
      <c r="D84" s="44"/>
      <c r="E84" s="44"/>
      <c r="F84" s="39"/>
      <c r="G84" s="39"/>
      <c r="H84" s="34"/>
      <c r="I84" s="35">
        <v>99600</v>
      </c>
      <c r="J84" s="35">
        <f t="shared" si="5"/>
        <v>10.868141940552572</v>
      </c>
      <c r="K84" s="86"/>
    </row>
    <row r="85" spans="1:12" ht="21" customHeight="1" x14ac:dyDescent="0.25">
      <c r="A85" s="88" t="s">
        <v>162</v>
      </c>
      <c r="B85" s="88"/>
      <c r="C85" s="88"/>
      <c r="D85" s="88"/>
      <c r="E85" s="88"/>
      <c r="F85" s="88"/>
      <c r="G85" s="88"/>
      <c r="H85" s="88"/>
      <c r="I85" s="35">
        <f>I83+I82+I81+I80+I79+I77+I76+I75+I74+I73+I72+I68+I65+I64+I63+I62+I61+I60+I59+I58+I57+I56+I55+I54+I53+I50+I49+I48+I47+I46+I45+I44+I43+I41+I40+I39+I38+I37+I34+I33+I32+I31+I30+I29+I28+I27</f>
        <v>121685.56948599998</v>
      </c>
      <c r="J85" s="35">
        <f t="shared" si="5"/>
        <v>13.278072703723099</v>
      </c>
      <c r="K85" s="86"/>
      <c r="L85" s="6"/>
    </row>
    <row r="86" spans="1:12" ht="18" customHeight="1" x14ac:dyDescent="0.25">
      <c r="A86" s="88" t="s">
        <v>163</v>
      </c>
      <c r="B86" s="88"/>
      <c r="C86" s="88"/>
      <c r="D86" s="88"/>
      <c r="E86" s="88"/>
      <c r="F86" s="88"/>
      <c r="G86" s="88"/>
      <c r="H86" s="88"/>
      <c r="I86" s="35">
        <f>I84</f>
        <v>99600</v>
      </c>
      <c r="J86" s="35">
        <f t="shared" si="5"/>
        <v>10.868141940552572</v>
      </c>
      <c r="K86" s="86"/>
    </row>
    <row r="87" spans="1:12" ht="19.5" customHeight="1" x14ac:dyDescent="0.25">
      <c r="A87" s="88" t="s">
        <v>164</v>
      </c>
      <c r="B87" s="88"/>
      <c r="C87" s="88"/>
      <c r="D87" s="88"/>
      <c r="E87" s="88"/>
      <c r="F87" s="88"/>
      <c r="G87" s="88"/>
      <c r="H87" s="88"/>
      <c r="I87" s="35">
        <f>(I86+I85)*0.05</f>
        <v>11064.278474300001</v>
      </c>
      <c r="J87" s="35">
        <f t="shared" si="5"/>
        <v>1.2073107322137837</v>
      </c>
      <c r="K87" s="86"/>
    </row>
    <row r="88" spans="1:12" ht="18" customHeight="1" x14ac:dyDescent="0.25">
      <c r="A88" s="88" t="s">
        <v>165</v>
      </c>
      <c r="B88" s="88"/>
      <c r="C88" s="88"/>
      <c r="D88" s="88"/>
      <c r="E88" s="88"/>
      <c r="F88" s="88"/>
      <c r="G88" s="88"/>
      <c r="H88" s="88"/>
      <c r="I88" s="35">
        <f>I87+I86+I85</f>
        <v>232349.84796029999</v>
      </c>
      <c r="J88" s="35">
        <f t="shared" si="5"/>
        <v>25.353525376489458</v>
      </c>
      <c r="K88" s="86"/>
    </row>
    <row r="89" spans="1:12" ht="15" customHeight="1" x14ac:dyDescent="0.25">
      <c r="A89" s="88" t="s">
        <v>166</v>
      </c>
      <c r="B89" s="88"/>
      <c r="C89" s="88"/>
      <c r="D89" s="88"/>
      <c r="E89" s="88"/>
      <c r="F89" s="88"/>
      <c r="G89" s="88"/>
      <c r="H89" s="88"/>
      <c r="I89" s="75">
        <f>I88/12/F77</f>
        <v>25.353525376489458</v>
      </c>
      <c r="J89" s="76"/>
      <c r="K89" s="86"/>
    </row>
    <row r="90" spans="1:12" s="12" customFormat="1" ht="35.25" customHeight="1" x14ac:dyDescent="0.25">
      <c r="A90" s="83" t="s">
        <v>167</v>
      </c>
      <c r="B90" s="83"/>
      <c r="C90" s="83"/>
      <c r="D90" s="83"/>
      <c r="E90" s="83"/>
      <c r="F90" s="83"/>
      <c r="G90" s="83"/>
      <c r="H90" s="83"/>
      <c r="I90" s="83"/>
      <c r="J90" s="83"/>
      <c r="K90" s="77"/>
    </row>
    <row r="91" spans="1:12" x14ac:dyDescent="0.25">
      <c r="A91" s="20"/>
      <c r="B91" s="78"/>
      <c r="C91" s="79"/>
      <c r="D91" s="80"/>
      <c r="E91" s="80"/>
      <c r="F91" s="80"/>
      <c r="G91" s="80"/>
      <c r="H91" s="81"/>
      <c r="I91" s="79"/>
      <c r="J91" s="79"/>
      <c r="K91" s="20"/>
    </row>
  </sheetData>
  <mergeCells count="36">
    <mergeCell ref="D1:K1"/>
    <mergeCell ref="E2:K2"/>
    <mergeCell ref="G3:K3"/>
    <mergeCell ref="D4:K4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20:K20"/>
    <mergeCell ref="A21:K21"/>
    <mergeCell ref="A85:H85"/>
    <mergeCell ref="A86:H86"/>
    <mergeCell ref="A87:H87"/>
    <mergeCell ref="A88:H88"/>
    <mergeCell ref="A89:H89"/>
    <mergeCell ref="A90:J90"/>
    <mergeCell ref="H5:K5"/>
    <mergeCell ref="H6:K6"/>
    <mergeCell ref="H7:K7"/>
    <mergeCell ref="H8:K8"/>
    <mergeCell ref="A25:G25"/>
    <mergeCell ref="K25:K89"/>
    <mergeCell ref="A35:G35"/>
    <mergeCell ref="A36:G36"/>
    <mergeCell ref="A42:G42"/>
    <mergeCell ref="A51:G51"/>
    <mergeCell ref="A52:G52"/>
    <mergeCell ref="A66:G66"/>
    <mergeCell ref="A67:G67"/>
    <mergeCell ref="A71:G71"/>
    <mergeCell ref="A78:G78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2" t="s">
        <v>7</v>
      </c>
      <c r="C3" s="98"/>
      <c r="D3" s="98"/>
      <c r="E3" s="98"/>
      <c r="F3" s="98"/>
    </row>
    <row r="4" spans="2:6" ht="15" customHeight="1" x14ac:dyDescent="0.25">
      <c r="B4" s="82" t="s">
        <v>11</v>
      </c>
      <c r="C4" s="96"/>
      <c r="D4" s="96"/>
      <c r="E4" s="96"/>
      <c r="F4" s="96"/>
    </row>
    <row r="5" spans="2:6" ht="17.25" customHeight="1" x14ac:dyDescent="0.25">
      <c r="B5" s="82" t="s">
        <v>12</v>
      </c>
      <c r="C5" s="96"/>
      <c r="D5" s="96"/>
      <c r="E5" s="96"/>
      <c r="F5" s="96"/>
    </row>
    <row r="6" spans="2:6" ht="18" customHeight="1" x14ac:dyDescent="0.25">
      <c r="B6" s="82" t="s">
        <v>13</v>
      </c>
      <c r="C6" s="96"/>
      <c r="D6" s="96"/>
      <c r="E6" s="96"/>
      <c r="F6" s="96"/>
    </row>
    <row r="7" spans="2:6" ht="30.75" customHeight="1" x14ac:dyDescent="0.25">
      <c r="B7" s="82" t="s">
        <v>14</v>
      </c>
      <c r="C7" s="97"/>
      <c r="D7" s="97"/>
      <c r="E7" s="97"/>
      <c r="F7" s="97"/>
    </row>
    <row r="8" spans="2:6" ht="26.25" customHeight="1" x14ac:dyDescent="0.25">
      <c r="B8" s="82" t="s">
        <v>15</v>
      </c>
      <c r="C8" s="96"/>
      <c r="D8" s="96"/>
      <c r="E8" s="96"/>
      <c r="F8" s="96"/>
    </row>
    <row r="11" spans="2:6" x14ac:dyDescent="0.25">
      <c r="B11" s="82" t="s">
        <v>7</v>
      </c>
      <c r="C11" s="98"/>
      <c r="D11" s="98"/>
      <c r="E11" s="98"/>
      <c r="F11" s="98"/>
    </row>
    <row r="12" spans="2:6" x14ac:dyDescent="0.25">
      <c r="B12" s="82" t="s">
        <v>11</v>
      </c>
      <c r="C12" s="96"/>
      <c r="D12" s="96"/>
      <c r="E12" s="96"/>
      <c r="F12" s="96"/>
    </row>
    <row r="13" spans="2:6" x14ac:dyDescent="0.25">
      <c r="B13" s="82" t="s">
        <v>12</v>
      </c>
      <c r="C13" s="96"/>
      <c r="D13" s="96"/>
      <c r="E13" s="96"/>
      <c r="F13" s="96"/>
    </row>
    <row r="14" spans="2:6" x14ac:dyDescent="0.25">
      <c r="B14" s="82" t="s">
        <v>13</v>
      </c>
      <c r="C14" s="96"/>
      <c r="D14" s="96"/>
      <c r="E14" s="96"/>
      <c r="F14" s="96"/>
    </row>
    <row r="15" spans="2:6" ht="25.5" x14ac:dyDescent="0.25">
      <c r="B15" s="82" t="s">
        <v>14</v>
      </c>
      <c r="C15" s="97"/>
      <c r="D15" s="97"/>
      <c r="E15" s="97"/>
      <c r="F15" s="97"/>
    </row>
    <row r="16" spans="2:6" ht="25.5" x14ac:dyDescent="0.25">
      <c r="B16" s="82" t="s">
        <v>15</v>
      </c>
      <c r="C16" s="96"/>
      <c r="D16" s="96"/>
      <c r="E16" s="96"/>
      <c r="F16" s="96"/>
    </row>
    <row r="19" spans="2:6" x14ac:dyDescent="0.25">
      <c r="B19" s="82" t="s">
        <v>7</v>
      </c>
      <c r="C19" s="98"/>
      <c r="D19" s="98"/>
      <c r="E19" s="98"/>
      <c r="F19" s="98"/>
    </row>
    <row r="20" spans="2:6" x14ac:dyDescent="0.25">
      <c r="B20" s="82" t="s">
        <v>11</v>
      </c>
      <c r="C20" s="96"/>
      <c r="D20" s="96"/>
      <c r="E20" s="96"/>
      <c r="F20" s="96"/>
    </row>
    <row r="21" spans="2:6" x14ac:dyDescent="0.25">
      <c r="B21" s="82" t="s">
        <v>12</v>
      </c>
      <c r="C21" s="96"/>
      <c r="D21" s="96"/>
      <c r="E21" s="96"/>
      <c r="F21" s="96"/>
    </row>
    <row r="22" spans="2:6" x14ac:dyDescent="0.25">
      <c r="B22" s="82" t="s">
        <v>13</v>
      </c>
      <c r="C22" s="96"/>
      <c r="D22" s="96"/>
      <c r="E22" s="96"/>
      <c r="F22" s="96"/>
    </row>
    <row r="23" spans="2:6" ht="25.5" x14ac:dyDescent="0.25">
      <c r="B23" s="82" t="s">
        <v>14</v>
      </c>
      <c r="C23" s="97"/>
      <c r="D23" s="97"/>
      <c r="E23" s="97"/>
      <c r="F23" s="97"/>
    </row>
    <row r="24" spans="2:6" ht="25.5" x14ac:dyDescent="0.25">
      <c r="B24" s="82" t="s">
        <v>15</v>
      </c>
      <c r="C24" s="96"/>
      <c r="D24" s="96"/>
      <c r="E24" s="96"/>
      <c r="F24" s="96"/>
    </row>
    <row r="27" spans="2:6" x14ac:dyDescent="0.25">
      <c r="B27" s="82" t="s">
        <v>7</v>
      </c>
      <c r="C27" s="98"/>
      <c r="D27" s="98"/>
      <c r="E27" s="98"/>
      <c r="F27" s="98"/>
    </row>
    <row r="28" spans="2:6" x14ac:dyDescent="0.25">
      <c r="B28" s="82" t="s">
        <v>11</v>
      </c>
      <c r="C28" s="96"/>
      <c r="D28" s="96"/>
      <c r="E28" s="96"/>
      <c r="F28" s="96"/>
    </row>
    <row r="29" spans="2:6" x14ac:dyDescent="0.25">
      <c r="B29" s="82" t="s">
        <v>12</v>
      </c>
      <c r="C29" s="96"/>
      <c r="D29" s="96"/>
      <c r="E29" s="96"/>
      <c r="F29" s="96"/>
    </row>
    <row r="30" spans="2:6" x14ac:dyDescent="0.25">
      <c r="B30" s="82" t="s">
        <v>13</v>
      </c>
      <c r="C30" s="96"/>
      <c r="D30" s="96"/>
      <c r="E30" s="96"/>
      <c r="F30" s="96"/>
    </row>
    <row r="31" spans="2:6" ht="25.5" x14ac:dyDescent="0.25">
      <c r="B31" s="82" t="s">
        <v>14</v>
      </c>
      <c r="C31" s="97"/>
      <c r="D31" s="97"/>
      <c r="E31" s="97"/>
      <c r="F31" s="97"/>
    </row>
    <row r="32" spans="2:6" ht="25.5" x14ac:dyDescent="0.25">
      <c r="B32" s="82" t="s">
        <v>15</v>
      </c>
      <c r="C32" s="96"/>
      <c r="D32" s="96"/>
      <c r="E32" s="96"/>
      <c r="F32" s="96"/>
    </row>
    <row r="34" spans="2:6" x14ac:dyDescent="0.25">
      <c r="B34" s="82" t="s">
        <v>7</v>
      </c>
      <c r="C34" s="98"/>
      <c r="D34" s="98"/>
      <c r="E34" s="98"/>
      <c r="F34" s="98"/>
    </row>
    <row r="35" spans="2:6" x14ac:dyDescent="0.25">
      <c r="B35" s="82" t="s">
        <v>11</v>
      </c>
      <c r="C35" s="96"/>
      <c r="D35" s="96"/>
      <c r="E35" s="96"/>
      <c r="F35" s="96"/>
    </row>
    <row r="36" spans="2:6" x14ac:dyDescent="0.25">
      <c r="B36" s="82" t="s">
        <v>12</v>
      </c>
      <c r="C36" s="96"/>
      <c r="D36" s="96"/>
      <c r="E36" s="96"/>
      <c r="F36" s="96"/>
    </row>
    <row r="37" spans="2:6" x14ac:dyDescent="0.25">
      <c r="B37" s="82" t="s">
        <v>13</v>
      </c>
      <c r="C37" s="96"/>
      <c r="D37" s="96"/>
      <c r="E37" s="96"/>
      <c r="F37" s="96"/>
    </row>
    <row r="38" spans="2:6" ht="25.5" x14ac:dyDescent="0.25">
      <c r="B38" s="82" t="s">
        <v>14</v>
      </c>
      <c r="C38" s="97"/>
      <c r="D38" s="97"/>
      <c r="E38" s="97"/>
      <c r="F38" s="97"/>
    </row>
    <row r="39" spans="2:6" ht="25.5" x14ac:dyDescent="0.25">
      <c r="B39" s="82" t="s">
        <v>15</v>
      </c>
      <c r="C39" s="96"/>
      <c r="D39" s="96"/>
      <c r="E39" s="96"/>
      <c r="F39" s="96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2022-11-22T09:16:34Z</cp:lastPrinted>
  <dcterms:created xsi:type="dcterms:W3CDTF">2006-09-28T05:33:49Z</dcterms:created>
  <dcterms:modified xsi:type="dcterms:W3CDTF">2022-11-24T12:14:00Z</dcterms:modified>
  <dc:language>ru-RU</dc:language>
</cp:coreProperties>
</file>